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GAL\115533_GAL-7-19.94\ProjAdmin\Estimates\Stage 2\"/>
    </mc:Choice>
  </mc:AlternateContent>
  <xr:revisionPtr revIDLastSave="0" documentId="13_ncr:1_{DE87DE35-CCC3-44DD-BFDB-A10D2D71DC86}" xr6:coauthVersionLast="47" xr6:coauthVersionMax="47" xr10:uidLastSave="{00000000-0000-0000-0000-000000000000}"/>
  <bookViews>
    <workbookView xWindow="-26595" yWindow="2190" windowWidth="21600" windowHeight="11295" activeTab="1" xr2:uid="{DED56A4C-5D5D-4A3D-8861-12A62AD8A2CA}"/>
  </bookViews>
  <sheets>
    <sheet name="Sheet1" sheetId="1" r:id="rId1"/>
    <sheet name="table to calculations she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C16" i="2"/>
  <c r="D16" i="2"/>
  <c r="C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25" i="1" s="1"/>
  <c r="G10" i="1"/>
  <c r="G9" i="1"/>
  <c r="G8" i="1"/>
  <c r="G7" i="1"/>
  <c r="G6" i="1"/>
  <c r="G5" i="1"/>
  <c r="G4" i="1"/>
  <c r="G3" i="1"/>
  <c r="E4" i="1"/>
  <c r="E5" i="1"/>
  <c r="E6" i="1"/>
  <c r="E7" i="1"/>
  <c r="E8" i="1"/>
  <c r="E9" i="1"/>
  <c r="E10" i="1"/>
  <c r="E11" i="1"/>
  <c r="E25" i="1" s="1"/>
  <c r="E12" i="1"/>
  <c r="E13" i="1"/>
  <c r="E14" i="1"/>
  <c r="E15" i="1"/>
  <c r="E16" i="1"/>
  <c r="E17" i="1"/>
  <c r="E18" i="1"/>
  <c r="E19" i="1"/>
  <c r="E20" i="1"/>
  <c r="E21" i="1"/>
  <c r="E22" i="1"/>
  <c r="E23" i="1"/>
  <c r="E3" i="1"/>
  <c r="C4" i="1"/>
  <c r="C5" i="1"/>
  <c r="C6" i="1"/>
  <c r="C7" i="1"/>
  <c r="C8" i="1"/>
  <c r="C9" i="1"/>
  <c r="C10" i="1"/>
  <c r="C11" i="1"/>
  <c r="C25" i="1" s="1"/>
  <c r="C12" i="1"/>
  <c r="C13" i="1"/>
  <c r="C14" i="1"/>
  <c r="C15" i="1"/>
  <c r="C16" i="1"/>
  <c r="C17" i="1"/>
  <c r="C18" i="1"/>
  <c r="C19" i="1"/>
  <c r="C20" i="1"/>
  <c r="C21" i="1"/>
  <c r="C22" i="1"/>
  <c r="C23" i="1"/>
  <c r="C3" i="1"/>
</calcChain>
</file>

<file path=xl/sharedStrings.xml><?xml version="1.0" encoding="utf-8"?>
<sst xmlns="http://schemas.openxmlformats.org/spreadsheetml/2006/main" count="16" uniqueCount="14">
  <si>
    <t>STATION</t>
  </si>
  <si>
    <t>S&amp;M</t>
  </si>
  <si>
    <t>CUT</t>
  </si>
  <si>
    <t>FILL</t>
  </si>
  <si>
    <t>SHEET NO.</t>
  </si>
  <si>
    <t>SEEDING AND MULCHING</t>
  </si>
  <si>
    <t>ITEM 203</t>
  </si>
  <si>
    <t>ITEM 659</t>
  </si>
  <si>
    <t>EXCAVATION</t>
  </si>
  <si>
    <t>EMBANKMENT</t>
  </si>
  <si>
    <t>CY</t>
  </si>
  <si>
    <t>SY</t>
  </si>
  <si>
    <t>TOTALS</t>
  </si>
  <si>
    <t>EARTHWORK, SEEDING AND MULCHING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</si>
</sst>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B16C-7CFC-444C-9B7F-8E324406B45F}">
  <dimension ref="A1:G25"/>
  <sheetViews>
    <sheetView workbookViewId="0">
      <selection activeCell="E11" sqref="E11"/>
    </sheetView>
  </sheetViews>
  <sheetFormatPr defaultRowHeight="15" x14ac:dyDescent="0.25"/>
  <cols>
    <col min="1" max="1" width="14.85546875" customWidth="1"/>
  </cols>
  <sheetData>
    <row r="1" spans="1:7" x14ac:dyDescent="0.25">
      <c r="A1" s="4" t="s">
        <v>0</v>
      </c>
      <c r="B1" s="7" t="s">
        <v>1</v>
      </c>
      <c r="C1" s="7"/>
      <c r="D1" s="7" t="s">
        <v>2</v>
      </c>
      <c r="E1" s="7"/>
      <c r="F1" s="7" t="s">
        <v>3</v>
      </c>
      <c r="G1" s="7"/>
    </row>
    <row r="2" spans="1:7" x14ac:dyDescent="0.25">
      <c r="A2" s="2">
        <v>106600</v>
      </c>
      <c r="B2" s="2">
        <v>10</v>
      </c>
      <c r="C2" s="2"/>
      <c r="D2" s="2">
        <v>0</v>
      </c>
      <c r="E2" s="2"/>
      <c r="F2" s="2">
        <v>0</v>
      </c>
      <c r="G2" s="2"/>
    </row>
    <row r="3" spans="1:7" x14ac:dyDescent="0.25">
      <c r="A3" s="2">
        <v>106625</v>
      </c>
      <c r="B3" s="2">
        <v>10</v>
      </c>
      <c r="C3" s="3">
        <f>ROUNDUP((B2+B3)/2*25/9,0)</f>
        <v>28</v>
      </c>
      <c r="D3" s="2">
        <v>0</v>
      </c>
      <c r="E3" s="3">
        <f>ROUNDUP((D2+D3)/2*25/27,0)</f>
        <v>0</v>
      </c>
      <c r="F3" s="2">
        <v>0</v>
      </c>
      <c r="G3" s="3">
        <f>ROUNDUP((F2+F3)/2*25/27,0)</f>
        <v>0</v>
      </c>
    </row>
    <row r="4" spans="1:7" x14ac:dyDescent="0.25">
      <c r="A4" s="2">
        <v>106650</v>
      </c>
      <c r="B4" s="2">
        <v>25</v>
      </c>
      <c r="C4" s="3">
        <f t="shared" ref="C4:C24" si="0">ROUNDUP((B3+B4)/2*25/9,0)</f>
        <v>49</v>
      </c>
      <c r="D4" s="2">
        <v>6</v>
      </c>
      <c r="E4" s="3">
        <f t="shared" ref="E4:G23" si="1">ROUNDUP((D3+D4)/2*25/27,0)</f>
        <v>3</v>
      </c>
      <c r="F4" s="2">
        <v>10</v>
      </c>
      <c r="G4" s="3">
        <f t="shared" si="1"/>
        <v>5</v>
      </c>
    </row>
    <row r="5" spans="1:7" x14ac:dyDescent="0.25">
      <c r="A5" s="2">
        <v>106675</v>
      </c>
      <c r="B5" s="2">
        <v>31</v>
      </c>
      <c r="C5" s="3">
        <f t="shared" si="0"/>
        <v>78</v>
      </c>
      <c r="D5" s="2">
        <v>6</v>
      </c>
      <c r="E5" s="3">
        <f t="shared" si="1"/>
        <v>6</v>
      </c>
      <c r="F5" s="2">
        <v>7</v>
      </c>
      <c r="G5" s="3">
        <f t="shared" si="1"/>
        <v>8</v>
      </c>
    </row>
    <row r="6" spans="1:7" x14ac:dyDescent="0.25">
      <c r="A6" s="2">
        <v>106700</v>
      </c>
      <c r="B6" s="2">
        <v>30</v>
      </c>
      <c r="C6" s="3">
        <f t="shared" si="0"/>
        <v>85</v>
      </c>
      <c r="D6" s="2">
        <v>6</v>
      </c>
      <c r="E6" s="3">
        <f t="shared" si="1"/>
        <v>6</v>
      </c>
      <c r="F6" s="2">
        <v>4</v>
      </c>
      <c r="G6" s="3">
        <f t="shared" si="1"/>
        <v>6</v>
      </c>
    </row>
    <row r="7" spans="1:7" x14ac:dyDescent="0.25">
      <c r="A7" s="2">
        <v>106725</v>
      </c>
      <c r="B7" s="2">
        <v>26</v>
      </c>
      <c r="C7" s="3">
        <f t="shared" si="0"/>
        <v>78</v>
      </c>
      <c r="D7" s="2">
        <v>7</v>
      </c>
      <c r="E7" s="3">
        <f t="shared" si="1"/>
        <v>7</v>
      </c>
      <c r="F7" s="2">
        <v>2</v>
      </c>
      <c r="G7" s="3">
        <f t="shared" si="1"/>
        <v>3</v>
      </c>
    </row>
    <row r="8" spans="1:7" x14ac:dyDescent="0.25">
      <c r="A8" s="2">
        <v>106750</v>
      </c>
      <c r="B8" s="2">
        <v>26</v>
      </c>
      <c r="C8" s="3">
        <f t="shared" si="0"/>
        <v>73</v>
      </c>
      <c r="D8" s="2">
        <v>6</v>
      </c>
      <c r="E8" s="3">
        <f t="shared" si="1"/>
        <v>7</v>
      </c>
      <c r="F8" s="2">
        <v>3</v>
      </c>
      <c r="G8" s="3">
        <f t="shared" si="1"/>
        <v>3</v>
      </c>
    </row>
    <row r="9" spans="1:7" x14ac:dyDescent="0.25">
      <c r="A9" s="2">
        <v>106775</v>
      </c>
      <c r="B9" s="2">
        <v>26</v>
      </c>
      <c r="C9" s="3">
        <f t="shared" si="0"/>
        <v>73</v>
      </c>
      <c r="D9" s="2">
        <v>7</v>
      </c>
      <c r="E9" s="3">
        <f t="shared" si="1"/>
        <v>7</v>
      </c>
      <c r="F9" s="2">
        <v>3</v>
      </c>
      <c r="G9" s="3">
        <f t="shared" si="1"/>
        <v>3</v>
      </c>
    </row>
    <row r="10" spans="1:7" x14ac:dyDescent="0.25">
      <c r="A10" s="2">
        <v>106800</v>
      </c>
      <c r="B10" s="2">
        <v>18</v>
      </c>
      <c r="C10" s="3">
        <f t="shared" si="0"/>
        <v>62</v>
      </c>
      <c r="D10" s="2">
        <v>14</v>
      </c>
      <c r="E10" s="3">
        <f t="shared" si="1"/>
        <v>10</v>
      </c>
      <c r="F10" s="2">
        <v>13</v>
      </c>
      <c r="G10" s="3">
        <f t="shared" si="1"/>
        <v>8</v>
      </c>
    </row>
    <row r="11" spans="1:7" x14ac:dyDescent="0.25">
      <c r="A11" s="2">
        <v>106825</v>
      </c>
      <c r="B11" s="2">
        <v>71</v>
      </c>
      <c r="C11" s="3">
        <f t="shared" si="0"/>
        <v>124</v>
      </c>
      <c r="D11" s="2">
        <v>41</v>
      </c>
      <c r="E11" s="3">
        <f t="shared" si="1"/>
        <v>26</v>
      </c>
      <c r="F11" s="2">
        <v>10</v>
      </c>
      <c r="G11" s="3">
        <f t="shared" si="1"/>
        <v>11</v>
      </c>
    </row>
    <row r="12" spans="1:7" x14ac:dyDescent="0.25">
      <c r="A12" s="2">
        <v>106850</v>
      </c>
      <c r="B12" s="2">
        <v>28</v>
      </c>
      <c r="C12" s="3">
        <f t="shared" si="0"/>
        <v>138</v>
      </c>
      <c r="D12" s="2">
        <v>7</v>
      </c>
      <c r="E12" s="3">
        <f t="shared" si="1"/>
        <v>23</v>
      </c>
      <c r="F12" s="2">
        <v>15</v>
      </c>
      <c r="G12" s="3">
        <f t="shared" si="1"/>
        <v>12</v>
      </c>
    </row>
    <row r="13" spans="1:7" x14ac:dyDescent="0.25">
      <c r="A13" s="2">
        <v>106875</v>
      </c>
      <c r="B13" s="2">
        <v>25</v>
      </c>
      <c r="C13" s="3">
        <f t="shared" si="0"/>
        <v>74</v>
      </c>
      <c r="D13" s="2">
        <v>7</v>
      </c>
      <c r="E13" s="3">
        <f t="shared" si="1"/>
        <v>7</v>
      </c>
      <c r="F13" s="2">
        <v>15</v>
      </c>
      <c r="G13" s="3">
        <f t="shared" si="1"/>
        <v>14</v>
      </c>
    </row>
    <row r="14" spans="1:7" x14ac:dyDescent="0.25">
      <c r="A14" s="2">
        <v>106900</v>
      </c>
      <c r="B14" s="2">
        <v>25</v>
      </c>
      <c r="C14" s="3">
        <f t="shared" si="0"/>
        <v>70</v>
      </c>
      <c r="D14" s="2">
        <v>7</v>
      </c>
      <c r="E14" s="3">
        <f t="shared" si="1"/>
        <v>7</v>
      </c>
      <c r="F14" s="2">
        <v>12</v>
      </c>
      <c r="G14" s="3">
        <f t="shared" si="1"/>
        <v>13</v>
      </c>
    </row>
    <row r="15" spans="1:7" x14ac:dyDescent="0.25">
      <c r="A15" s="2">
        <v>106925</v>
      </c>
      <c r="B15" s="2">
        <v>21</v>
      </c>
      <c r="C15" s="3">
        <f t="shared" si="0"/>
        <v>64</v>
      </c>
      <c r="D15" s="2">
        <v>7</v>
      </c>
      <c r="E15" s="3">
        <f t="shared" si="1"/>
        <v>7</v>
      </c>
      <c r="F15" s="2">
        <v>12</v>
      </c>
      <c r="G15" s="3">
        <f t="shared" si="1"/>
        <v>12</v>
      </c>
    </row>
    <row r="16" spans="1:7" x14ac:dyDescent="0.25">
      <c r="A16" s="2">
        <v>106950</v>
      </c>
      <c r="B16" s="2">
        <v>26</v>
      </c>
      <c r="C16" s="3">
        <f t="shared" si="0"/>
        <v>66</v>
      </c>
      <c r="D16" s="2">
        <v>6</v>
      </c>
      <c r="E16" s="3">
        <f t="shared" si="1"/>
        <v>7</v>
      </c>
      <c r="F16" s="2">
        <v>19</v>
      </c>
      <c r="G16" s="3">
        <f t="shared" si="1"/>
        <v>15</v>
      </c>
    </row>
    <row r="17" spans="1:7" x14ac:dyDescent="0.25">
      <c r="A17" s="2">
        <v>106975</v>
      </c>
      <c r="B17" s="2">
        <v>26</v>
      </c>
      <c r="C17" s="3">
        <f t="shared" si="0"/>
        <v>73</v>
      </c>
      <c r="D17" s="2">
        <v>6</v>
      </c>
      <c r="E17" s="3">
        <f t="shared" si="1"/>
        <v>6</v>
      </c>
      <c r="F17" s="2">
        <v>18</v>
      </c>
      <c r="G17" s="3">
        <f t="shared" si="1"/>
        <v>18</v>
      </c>
    </row>
    <row r="18" spans="1:7" x14ac:dyDescent="0.25">
      <c r="A18" s="2">
        <v>107000</v>
      </c>
      <c r="B18" s="2">
        <v>27</v>
      </c>
      <c r="C18" s="3">
        <f t="shared" si="0"/>
        <v>74</v>
      </c>
      <c r="D18" s="2">
        <v>6</v>
      </c>
      <c r="E18" s="3">
        <f t="shared" si="1"/>
        <v>6</v>
      </c>
      <c r="F18" s="2">
        <v>29</v>
      </c>
      <c r="G18" s="3">
        <f t="shared" si="1"/>
        <v>22</v>
      </c>
    </row>
    <row r="19" spans="1:7" x14ac:dyDescent="0.25">
      <c r="A19" s="2">
        <v>107025</v>
      </c>
      <c r="B19" s="2">
        <v>28</v>
      </c>
      <c r="C19" s="3">
        <f t="shared" si="0"/>
        <v>77</v>
      </c>
      <c r="D19" s="2">
        <v>6</v>
      </c>
      <c r="E19" s="3">
        <f t="shared" si="1"/>
        <v>6</v>
      </c>
      <c r="F19" s="2">
        <v>23</v>
      </c>
      <c r="G19" s="3">
        <f t="shared" si="1"/>
        <v>25</v>
      </c>
    </row>
    <row r="20" spans="1:7" x14ac:dyDescent="0.25">
      <c r="A20" s="2">
        <v>107050</v>
      </c>
      <c r="B20" s="2">
        <v>29</v>
      </c>
      <c r="C20" s="3">
        <f t="shared" si="0"/>
        <v>80</v>
      </c>
      <c r="D20" s="2">
        <v>6</v>
      </c>
      <c r="E20" s="3">
        <f t="shared" si="1"/>
        <v>6</v>
      </c>
      <c r="F20" s="2">
        <v>27</v>
      </c>
      <c r="G20" s="3">
        <f t="shared" si="1"/>
        <v>24</v>
      </c>
    </row>
    <row r="21" spans="1:7" x14ac:dyDescent="0.25">
      <c r="A21" s="2">
        <v>107075</v>
      </c>
      <c r="B21" s="2">
        <v>29</v>
      </c>
      <c r="C21" s="3">
        <f t="shared" si="0"/>
        <v>81</v>
      </c>
      <c r="D21" s="2">
        <v>6</v>
      </c>
      <c r="E21" s="3">
        <f t="shared" si="1"/>
        <v>6</v>
      </c>
      <c r="F21" s="2">
        <v>22</v>
      </c>
      <c r="G21" s="3">
        <f t="shared" si="1"/>
        <v>23</v>
      </c>
    </row>
    <row r="22" spans="1:7" x14ac:dyDescent="0.25">
      <c r="A22" s="2">
        <v>107100</v>
      </c>
      <c r="B22" s="2">
        <v>10</v>
      </c>
      <c r="C22" s="3">
        <f t="shared" si="0"/>
        <v>55</v>
      </c>
      <c r="D22" s="2">
        <v>0</v>
      </c>
      <c r="E22" s="3">
        <f t="shared" si="1"/>
        <v>3</v>
      </c>
      <c r="F22" s="2">
        <v>0</v>
      </c>
      <c r="G22" s="3">
        <f t="shared" si="1"/>
        <v>11</v>
      </c>
    </row>
    <row r="23" spans="1:7" x14ac:dyDescent="0.25">
      <c r="A23" s="2">
        <v>107125</v>
      </c>
      <c r="B23" s="2">
        <v>10</v>
      </c>
      <c r="C23" s="3">
        <f t="shared" si="0"/>
        <v>28</v>
      </c>
      <c r="D23" s="2">
        <v>0</v>
      </c>
      <c r="E23" s="3">
        <f t="shared" si="1"/>
        <v>0</v>
      </c>
      <c r="F23" s="2">
        <v>0</v>
      </c>
      <c r="G23" s="3">
        <f t="shared" si="1"/>
        <v>0</v>
      </c>
    </row>
    <row r="24" spans="1:7" x14ac:dyDescent="0.25">
      <c r="C24" s="3">
        <f t="shared" si="0"/>
        <v>14</v>
      </c>
    </row>
    <row r="25" spans="1:7" x14ac:dyDescent="0.25">
      <c r="C25" s="1">
        <f>SUM(C3:C24)</f>
        <v>1544</v>
      </c>
      <c r="E25" s="1">
        <f t="shared" ref="E25" si="2">SUM(E3:E23)</f>
        <v>156</v>
      </c>
      <c r="G25" s="1">
        <f t="shared" ref="G25" si="3">SUM(G3:G23)</f>
        <v>236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5ACF-56D0-441B-A9AF-A1292EDD6D69}">
  <dimension ref="B1:E16"/>
  <sheetViews>
    <sheetView tabSelected="1" workbookViewId="0">
      <selection activeCell="B1" sqref="B1:E16"/>
    </sheetView>
  </sheetViews>
  <sheetFormatPr defaultRowHeight="15" x14ac:dyDescent="0.25"/>
  <cols>
    <col min="2" max="2" width="10.28515625" customWidth="1"/>
    <col min="3" max="5" width="16.7109375" customWidth="1"/>
  </cols>
  <sheetData>
    <row r="1" spans="2:5" x14ac:dyDescent="0.25">
      <c r="B1" s="9" t="s">
        <v>13</v>
      </c>
      <c r="C1" s="9"/>
      <c r="D1" s="9"/>
      <c r="E1" s="9"/>
    </row>
    <row r="2" spans="2:5" x14ac:dyDescent="0.25">
      <c r="B2" s="8" t="s">
        <v>4</v>
      </c>
      <c r="C2" s="5" t="s">
        <v>6</v>
      </c>
      <c r="D2" s="5" t="s">
        <v>6</v>
      </c>
      <c r="E2" s="5" t="s">
        <v>7</v>
      </c>
    </row>
    <row r="3" spans="2:5" ht="30" x14ac:dyDescent="0.25">
      <c r="B3" s="8"/>
      <c r="C3" s="5" t="s">
        <v>8</v>
      </c>
      <c r="D3" s="5" t="s">
        <v>9</v>
      </c>
      <c r="E3" s="6" t="s">
        <v>5</v>
      </c>
    </row>
    <row r="4" spans="2:5" x14ac:dyDescent="0.25">
      <c r="B4" s="8"/>
      <c r="C4" s="5" t="s">
        <v>10</v>
      </c>
      <c r="D4" s="5" t="s">
        <v>10</v>
      </c>
      <c r="E4" s="5" t="s">
        <v>11</v>
      </c>
    </row>
    <row r="5" spans="2:5" x14ac:dyDescent="0.25">
      <c r="B5" s="5">
        <v>14</v>
      </c>
      <c r="C5" s="5">
        <v>3</v>
      </c>
      <c r="D5" s="5">
        <v>5</v>
      </c>
      <c r="E5" s="5">
        <v>77</v>
      </c>
    </row>
    <row r="6" spans="2:5" x14ac:dyDescent="0.25">
      <c r="B6" s="5">
        <v>15</v>
      </c>
      <c r="C6" s="5">
        <v>12</v>
      </c>
      <c r="D6" s="5">
        <v>14</v>
      </c>
      <c r="E6" s="5">
        <v>163</v>
      </c>
    </row>
    <row r="7" spans="2:5" x14ac:dyDescent="0.25">
      <c r="B7" s="5">
        <v>16</v>
      </c>
      <c r="C7" s="5">
        <v>14</v>
      </c>
      <c r="D7" s="5">
        <v>6</v>
      </c>
      <c r="E7" s="5">
        <v>151</v>
      </c>
    </row>
    <row r="8" spans="2:5" x14ac:dyDescent="0.25">
      <c r="B8" s="5">
        <v>17</v>
      </c>
      <c r="C8" s="5">
        <v>17</v>
      </c>
      <c r="D8" s="5">
        <v>11</v>
      </c>
      <c r="E8" s="5">
        <v>135</v>
      </c>
    </row>
    <row r="9" spans="2:5" x14ac:dyDescent="0.25">
      <c r="B9" s="5">
        <v>18</v>
      </c>
      <c r="C9" s="5">
        <v>49</v>
      </c>
      <c r="D9" s="5">
        <v>23</v>
      </c>
      <c r="E9" s="5">
        <v>262</v>
      </c>
    </row>
    <row r="10" spans="2:5" x14ac:dyDescent="0.25">
      <c r="B10" s="5">
        <v>19</v>
      </c>
      <c r="C10" s="5">
        <v>14</v>
      </c>
      <c r="D10" s="5">
        <v>27</v>
      </c>
      <c r="E10" s="5">
        <v>144</v>
      </c>
    </row>
    <row r="11" spans="2:5" x14ac:dyDescent="0.25">
      <c r="B11" s="5">
        <v>20</v>
      </c>
      <c r="C11" s="5">
        <v>14</v>
      </c>
      <c r="D11" s="5">
        <v>27</v>
      </c>
      <c r="E11" s="5">
        <v>130</v>
      </c>
    </row>
    <row r="12" spans="2:5" x14ac:dyDescent="0.25">
      <c r="B12" s="5">
        <v>21</v>
      </c>
      <c r="C12" s="5">
        <v>18</v>
      </c>
      <c r="D12" s="5">
        <v>65</v>
      </c>
      <c r="E12" s="5">
        <v>224</v>
      </c>
    </row>
    <row r="13" spans="2:5" x14ac:dyDescent="0.25">
      <c r="B13" s="5">
        <v>22</v>
      </c>
      <c r="C13" s="5">
        <v>12</v>
      </c>
      <c r="D13" s="5">
        <v>47</v>
      </c>
      <c r="E13" s="5">
        <v>161</v>
      </c>
    </row>
    <row r="14" spans="2:5" x14ac:dyDescent="0.25">
      <c r="B14" s="5">
        <v>23</v>
      </c>
      <c r="C14" s="5">
        <v>3</v>
      </c>
      <c r="D14" s="5">
        <v>11</v>
      </c>
      <c r="E14" s="5">
        <v>97</v>
      </c>
    </row>
    <row r="15" spans="2:5" x14ac:dyDescent="0.25">
      <c r="B15" s="5">
        <v>24</v>
      </c>
      <c r="C15" s="5">
        <v>0</v>
      </c>
      <c r="D15" s="5">
        <v>0</v>
      </c>
      <c r="E15" s="5">
        <v>0</v>
      </c>
    </row>
    <row r="16" spans="2:5" x14ac:dyDescent="0.25">
      <c r="B16" s="5" t="s">
        <v>12</v>
      </c>
      <c r="C16" s="5">
        <f>SUM(C5:C15)</f>
        <v>156</v>
      </c>
      <c r="D16" s="5">
        <f t="shared" ref="D16:E16" si="0">SUM(D5:D15)</f>
        <v>236</v>
      </c>
      <c r="E16" s="5">
        <f t="shared" si="0"/>
        <v>1544</v>
      </c>
    </row>
  </sheetData>
  <mergeCells count="2">
    <mergeCell ref="B2:B4"/>
    <mergeCell ref="B1:E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table to calculations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Wiseman, Justin</dc:creator>
  <cp:lastModifiedBy>Wiseman, Justin</cp:lastModifiedBy>
  <dcterms:created xsi:type="dcterms:W3CDTF">2024-08-16T11:49:26Z</dcterms:created>
  <dcterms:modified xsi:type="dcterms:W3CDTF">2024-09-26T13:09:11Z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